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48" i="1"/>
  <c r="F24"/>
  <c r="F39"/>
  <c r="F38" s="1"/>
</calcChain>
</file>

<file path=xl/sharedStrings.xml><?xml version="1.0" encoding="utf-8"?>
<sst xmlns="http://schemas.openxmlformats.org/spreadsheetml/2006/main" count="124" uniqueCount="67">
  <si>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</si>
  <si>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</si>
  <si>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</si>
  <si>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</si>
  <si>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</si>
  <si>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</si>
  <si>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</si>
  <si>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</si>
  <si>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</si>
  <si>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</si>
  <si>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</si>
  <si>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</si>
  <si>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3</t>
  </si>
  <si>
    <t>4</t>
  </si>
  <si>
    <t>5</t>
  </si>
  <si>
    <t>6</t>
  </si>
  <si>
    <t>7</t>
  </si>
  <si>
    <t>8</t>
  </si>
  <si>
    <t>03</t>
  </si>
  <si>
    <t>ИТОГО:</t>
  </si>
  <si>
    <t>Совета народных депутатов</t>
  </si>
  <si>
    <t xml:space="preserve">«О внесении изменений в решение </t>
  </si>
  <si>
    <t xml:space="preserve">народных депутатов «О бюджете 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</si>
  <si>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</si>
  <si>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</si>
  <si>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</si>
  <si>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</si>
  <si>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</si>
  <si>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</si>
  <si>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3</t>
  </si>
  <si>
    <t>к решению Павловского сельского</t>
  </si>
  <si>
    <t>Павловского сельского Совета</t>
  </si>
  <si>
    <t>Павловского сельского поселения</t>
  </si>
  <si>
    <t>к решению Павловского сельского Совета</t>
  </si>
  <si>
    <t xml:space="preserve">народных депутатов "О бюджете Павловского </t>
  </si>
  <si>
    <t>Павловская сельская администрация</t>
  </si>
  <si>
    <t>Общегосударственные вопросы</t>
  </si>
  <si>
    <t>01</t>
  </si>
  <si>
    <t>Руководство и управление в сфере установленных функций органов местного самоуправления</t>
  </si>
  <si>
    <t>04</t>
  </si>
  <si>
    <t>27 4 01 80040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</si>
  <si>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</si>
  <si>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</si>
  <si>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Жилищно-коммунальное хозяйство</t>
  </si>
  <si>
    <t>05</t>
  </si>
  <si>
    <t>Благоустройство</t>
  </si>
  <si>
    <t>Организация и содержание мест захоронения (кладбищ)</t>
  </si>
  <si>
    <t>27 4 05 81710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</si>
  <si>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</si>
  <si>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</si>
  <si>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</si>
  <si>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</si>
  <si>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27 4 07 84260</t>
  </si>
  <si>
    <t>Межбюджетные трансферты</t>
  </si>
  <si>
    <t>Иные межбюджетные трансферты</t>
  </si>
  <si>
    <t>Приложение № 4.7</t>
  </si>
  <si>
    <t>9</t>
  </si>
  <si>
    <t>Резервные фонды</t>
  </si>
  <si>
    <t>Резервные фонды местных администраций</t>
  </si>
  <si>
    <t>70 0 00 83030</t>
  </si>
  <si>
    <t>Иные бюджетные ассигнования</t>
  </si>
  <si>
    <t>Резервные средства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</si>
  <si>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</si>
  <si>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</si>
  <si>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</si>
  <si>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</si>
  <si>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27 4 04 83730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</si>
</sst>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49" fontId="3" fillId="0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topLeftCell="A6" workbookViewId="0">
      <selection activeCell="F49" sqref="F49"/>
    </sheetView>
  </sheetViews>
  <sheetFormatPr defaultRowHeight="12.75"/>
  <cols>
    <col min="1" max="1" width="62.6640625" customWidth="1"/>
    <col min="2" max="2" width="6.33203125" customWidth="1"/>
    <col min="3" max="3" width="7.83203125" customWidth="1"/>
    <col min="4" max="4" width="18.33203125" customWidth="1"/>
    <col min="5" max="5" width="9.5" customWidth="1"/>
    <col min="6" max="6" width="15.83203125" customWidth="1"/>
    <col min="7" max="8" width="12.6640625" customWidth="1"/>
  </cols>
  <sheetData>
    <row r="1" spans="6:7">
      <c r="F1" s="5" t="s">
        <v>29</v>
      </c>
    </row>
    <row r="2" spans="6:7" ht="17.25" customHeight="1">
      <c r="F2" s="33" t="s">
        <v>30</v>
      </c>
      <c r="G2" s="34"/>
    </row>
    <row r="3" spans="6:7" ht="15" customHeight="1">
      <c r="F3" s="34" t="s">
        <v>20</v>
      </c>
      <c r="G3" s="34"/>
    </row>
    <row r="4" spans="6:7" ht="16.5" customHeight="1">
      <c r="F4" s="34" t="s">
        <v>21</v>
      </c>
      <c r="G4" s="34"/>
    </row>
    <row r="5" spans="6:7" ht="16.5" customHeight="1">
      <c r="F5" s="33" t="s">
        <v>31</v>
      </c>
      <c r="G5" s="34"/>
    </row>
    <row r="6" spans="6:7" ht="15" customHeight="1">
      <c r="F6" s="34" t="s">
        <v>22</v>
      </c>
      <c r="G6" s="34"/>
    </row>
    <row r="7" spans="6:7" ht="14.25" customHeight="1">
      <c r="F7" s="33" t="s">
        <v>32</v>
      </c>
      <c r="G7" s="34"/>
    </row>
    <row r="8" spans="6:7" ht="16.5" customHeight="1">
      <c r="F8" s="34" t="s">
        <v>23</v>
      </c>
      <c r="G8" s="34"/>
    </row>
    <row r="9" spans="6:7" ht="17.25" customHeight="1">
      <c r="F9" s="34" t="s">
        <v>24</v>
      </c>
      <c r="G9" s="34"/>
    </row>
    <row r="10" spans="6:7" ht="29.25" customHeight="1">
      <c r="F10" s="34" t="s">
        <v>25</v>
      </c>
      <c r="G10" s="34"/>
    </row>
    <row r="12" spans="6:7">
      <c r="F12" s="36" t="s">
        <v>55</v>
      </c>
      <c r="G12" s="37"/>
    </row>
    <row r="13" spans="6:7" ht="16.5" customHeight="1">
      <c r="F13" s="33" t="s">
        <v>33</v>
      </c>
      <c r="G13" s="34"/>
    </row>
    <row r="14" spans="6:7" ht="15.75" customHeight="1">
      <c r="F14" s="33" t="s">
        <v>34</v>
      </c>
      <c r="G14" s="34"/>
    </row>
    <row r="15" spans="6:7" ht="12.75" customHeight="1">
      <c r="F15" s="34" t="s">
        <v>26</v>
      </c>
      <c r="G15" s="34"/>
    </row>
    <row r="16" spans="6:7" ht="29.25" customHeight="1">
      <c r="F16" s="34" t="s">
        <v>27</v>
      </c>
      <c r="G16" s="34"/>
    </row>
    <row r="17" spans="1:8" ht="29.25" customHeight="1">
      <c r="F17" s="34" t="s">
        <v>28</v>
      </c>
      <c r="G17" s="34"/>
    </row>
    <row r="18" spans="1:8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38" t="s">
        <v>0</v>
      </c>
      <c r="G18" s="38"/>
    </row>
    <row r="19" spans="1:8" ht="32.25" customHeight="1">
      <c r="A19" s="39" t="s">
        <v>1</v>
      </c>
      <c r="B19" s="39"/>
      <c r="C19" s="39"/>
      <c r="D19" s="39"/>
      <c r="E19" s="39"/>
      <c r="F19" s="39"/>
      <c r="G19" s="39"/>
    </row>
    <row r="20" spans="1:8" ht="15" customHeight="1">
      <c r="A20" s="40" t="s">
        <v>2</v>
      </c>
      <c r="B20" s="40"/>
      <c r="C20" s="40"/>
      <c r="D20" s="40"/>
      <c r="E20" s="40"/>
      <c r="F20" s="40"/>
      <c r="G20" s="40"/>
    </row>
    <row r="22" spans="1:8" ht="28.15" customHeight="1">
      <c r="A22" s="3" t="s">
        <v>3</v>
      </c>
      <c r="B22" s="3" t="s">
        <v>4</v>
      </c>
      <c r="C22" s="3" t="s">
        <v>5</v>
      </c>
      <c r="D22" s="3" t="s">
        <v>6</v>
      </c>
      <c r="E22" s="3" t="s">
        <v>7</v>
      </c>
      <c r="F22" s="3" t="s">
        <v>8</v>
      </c>
      <c r="G22" s="3" t="s">
        <v>9</v>
      </c>
      <c r="H22" s="3" t="s">
        <v>10</v>
      </c>
    </row>
    <row r="23" spans="1:8" ht="14.45" customHeight="1">
      <c r="A23" s="3" t="s">
        <v>11</v>
      </c>
      <c r="B23" s="3" t="s">
        <v>12</v>
      </c>
      <c r="C23" s="3" t="s">
        <v>13</v>
      </c>
      <c r="D23" s="3" t="s">
        <v>14</v>
      </c>
      <c r="E23" s="3" t="s">
        <v>15</v>
      </c>
      <c r="F23" s="3" t="s">
        <v>16</v>
      </c>
      <c r="G23" s="3" t="s">
        <v>17</v>
      </c>
      <c r="H23" s="3" t="s">
        <v>56</v>
      </c>
    </row>
    <row r="24" spans="1:8" ht="24.75" customHeight="1">
      <c r="A24" s="9" t="s">
        <v>35</v>
      </c>
      <c r="B24" s="10" t="s">
        <v>0</v>
      </c>
      <c r="C24" s="10" t="s">
        <v>0</v>
      </c>
      <c r="D24" s="11" t="s">
        <v>0</v>
      </c>
      <c r="E24" s="11" t="s">
        <v>0</v>
      </c>
      <c r="F24" s="4">
        <f>F25+F29+F38+F43+F33</f>
        <v>-197465</v>
      </c>
      <c r="G24" s="4">
        <v>0</v>
      </c>
      <c r="H24" s="4">
        <v>0</v>
      </c>
    </row>
    <row r="25" spans="1:8" ht="15" customHeight="1">
      <c r="A25" s="12" t="s">
        <v>36</v>
      </c>
      <c r="B25" s="13" t="s">
        <v>37</v>
      </c>
      <c r="C25" s="14" t="s">
        <v>0</v>
      </c>
      <c r="D25" s="14" t="s">
        <v>0</v>
      </c>
      <c r="E25" s="14" t="s">
        <v>0</v>
      </c>
      <c r="F25" s="4">
        <v>-36300</v>
      </c>
      <c r="G25" s="4">
        <v>0</v>
      </c>
      <c r="H25" s="4">
        <v>0</v>
      </c>
    </row>
    <row r="26" spans="1:8" ht="32.25" customHeight="1">
      <c r="A26" s="15" t="s">
        <v>38</v>
      </c>
      <c r="B26" s="16" t="s">
        <v>37</v>
      </c>
      <c r="C26" s="17" t="s">
        <v>39</v>
      </c>
      <c r="D26" s="18" t="s">
        <v>40</v>
      </c>
      <c r="E26" s="6"/>
      <c r="F26" s="19">
        <v>-36300</v>
      </c>
      <c r="G26" s="20">
        <v>0</v>
      </c>
      <c r="H26" s="20">
        <v>0</v>
      </c>
    </row>
    <row r="27" spans="1:8" ht="30.75" customHeight="1">
      <c r="A27" s="15" t="s">
        <v>41</v>
      </c>
      <c r="B27" s="16" t="s">
        <v>37</v>
      </c>
      <c r="C27" s="17" t="s">
        <v>39</v>
      </c>
      <c r="D27" s="18" t="s">
        <v>40</v>
      </c>
      <c r="E27" s="18">
        <v>200</v>
      </c>
      <c r="F27" s="19">
        <v>-36300</v>
      </c>
      <c r="G27" s="20">
        <v>0</v>
      </c>
      <c r="H27" s="20">
        <v>0</v>
      </c>
    </row>
    <row r="28" spans="1:8" ht="32.25" customHeight="1">
      <c r="A28" s="21" t="s">
        <v>42</v>
      </c>
      <c r="B28" s="16" t="s">
        <v>37</v>
      </c>
      <c r="C28" s="22" t="s">
        <v>39</v>
      </c>
      <c r="D28" s="23" t="s">
        <v>40</v>
      </c>
      <c r="E28" s="23">
        <v>240</v>
      </c>
      <c r="F28" s="19">
        <v>-36300</v>
      </c>
      <c r="G28" s="20">
        <v>0</v>
      </c>
      <c r="H28" s="20">
        <v>0</v>
      </c>
    </row>
    <row r="29" spans="1:8" ht="20.25" customHeight="1">
      <c r="A29" s="15" t="s">
        <v>57</v>
      </c>
      <c r="B29" s="24" t="s">
        <v>37</v>
      </c>
      <c r="C29" s="18">
        <v>11</v>
      </c>
      <c r="D29" s="6"/>
      <c r="E29" s="6"/>
      <c r="F29" s="19">
        <v>-5000</v>
      </c>
      <c r="G29" s="20">
        <v>0</v>
      </c>
      <c r="H29" s="20">
        <v>0</v>
      </c>
    </row>
    <row r="30" spans="1:8" ht="23.25" customHeight="1">
      <c r="A30" s="15" t="s">
        <v>58</v>
      </c>
      <c r="B30" s="24" t="s">
        <v>37</v>
      </c>
      <c r="C30" s="18">
        <v>11</v>
      </c>
      <c r="D30" s="18" t="s">
        <v>59</v>
      </c>
      <c r="E30" s="6"/>
      <c r="F30" s="19">
        <v>-5000</v>
      </c>
      <c r="G30" s="20">
        <v>0</v>
      </c>
      <c r="H30" s="20">
        <v>0</v>
      </c>
    </row>
    <row r="31" spans="1:8" ht="21.75" customHeight="1">
      <c r="A31" s="15" t="s">
        <v>60</v>
      </c>
      <c r="B31" s="24" t="s">
        <v>37</v>
      </c>
      <c r="C31" s="18">
        <v>11</v>
      </c>
      <c r="D31" s="18" t="s">
        <v>59</v>
      </c>
      <c r="E31" s="18">
        <v>800</v>
      </c>
      <c r="F31" s="19">
        <v>-5000</v>
      </c>
      <c r="G31" s="20">
        <v>0</v>
      </c>
      <c r="H31" s="20">
        <v>0</v>
      </c>
    </row>
    <row r="32" spans="1:8" ht="20.25" customHeight="1">
      <c r="A32" s="15" t="s">
        <v>61</v>
      </c>
      <c r="B32" s="18">
        <v>1</v>
      </c>
      <c r="C32" s="18">
        <v>11</v>
      </c>
      <c r="D32" s="18" t="s">
        <v>59</v>
      </c>
      <c r="E32" s="18">
        <v>870</v>
      </c>
      <c r="F32" s="19">
        <v>-5000</v>
      </c>
      <c r="G32" s="20">
        <v>0</v>
      </c>
      <c r="H32" s="20">
        <v>0</v>
      </c>
    </row>
    <row r="33" spans="1:8" s="32" customFormat="1" ht="15.75">
      <c r="A33" s="15" t="s">
        <v>62</v>
      </c>
      <c r="B33" s="17" t="s">
        <v>39</v>
      </c>
      <c r="C33" s="41"/>
      <c r="D33" s="6"/>
      <c r="E33" s="6"/>
      <c r="F33" s="19">
        <v>16835</v>
      </c>
      <c r="G33" s="20">
        <v>0</v>
      </c>
      <c r="H33" s="20">
        <v>0</v>
      </c>
    </row>
    <row r="34" spans="1:8" s="32" customFormat="1" ht="15.75">
      <c r="A34" s="15" t="s">
        <v>63</v>
      </c>
      <c r="B34" s="17" t="s">
        <v>39</v>
      </c>
      <c r="C34" s="17" t="s">
        <v>64</v>
      </c>
      <c r="D34" s="6"/>
      <c r="E34" s="6"/>
      <c r="F34" s="19">
        <v>16835</v>
      </c>
      <c r="G34" s="20">
        <v>0</v>
      </c>
      <c r="H34" s="20">
        <v>0</v>
      </c>
    </row>
    <row r="35" spans="1:8" s="32" customFormat="1" ht="78.75">
      <c r="A35" s="15" t="s">
        <v>65</v>
      </c>
      <c r="B35" s="17" t="s">
        <v>39</v>
      </c>
      <c r="C35" s="17" t="s">
        <v>64</v>
      </c>
      <c r="D35" s="18" t="s">
        <v>66</v>
      </c>
      <c r="E35" s="6"/>
      <c r="F35" s="19">
        <v>16835</v>
      </c>
      <c r="G35" s="20">
        <v>0</v>
      </c>
      <c r="H35" s="20">
        <v>0</v>
      </c>
    </row>
    <row r="36" spans="1:8" s="32" customFormat="1" ht="31.5">
      <c r="A36" s="15" t="s">
        <v>41</v>
      </c>
      <c r="B36" s="17" t="s">
        <v>39</v>
      </c>
      <c r="C36" s="17" t="s">
        <v>64</v>
      </c>
      <c r="D36" s="18" t="s">
        <v>66</v>
      </c>
      <c r="E36" s="18">
        <v>200</v>
      </c>
      <c r="F36" s="19">
        <v>16835</v>
      </c>
      <c r="G36" s="20">
        <v>0</v>
      </c>
      <c r="H36" s="20">
        <v>0</v>
      </c>
    </row>
    <row r="37" spans="1:8" s="32" customFormat="1" ht="47.25">
      <c r="A37" s="15" t="s">
        <v>42</v>
      </c>
      <c r="B37" s="17" t="s">
        <v>39</v>
      </c>
      <c r="C37" s="17" t="s">
        <v>64</v>
      </c>
      <c r="D37" s="18" t="s">
        <v>66</v>
      </c>
      <c r="E37" s="18">
        <v>240</v>
      </c>
      <c r="F37" s="19">
        <v>16835</v>
      </c>
      <c r="G37" s="20">
        <v>0</v>
      </c>
      <c r="H37" s="20">
        <v>0</v>
      </c>
    </row>
    <row r="38" spans="1:8" ht="17.25" customHeight="1">
      <c r="A38" s="25" t="s">
        <v>43</v>
      </c>
      <c r="B38" s="26" t="s">
        <v>44</v>
      </c>
      <c r="C38" s="27"/>
      <c r="D38" s="28"/>
      <c r="E38" s="28"/>
      <c r="F38" s="29">
        <f>F39</f>
        <v>-53000</v>
      </c>
      <c r="G38" s="4">
        <v>0</v>
      </c>
      <c r="H38" s="4">
        <v>0</v>
      </c>
    </row>
    <row r="39" spans="1:8" ht="20.25" customHeight="1">
      <c r="A39" s="15" t="s">
        <v>45</v>
      </c>
      <c r="B39" s="17" t="s">
        <v>44</v>
      </c>
      <c r="C39" s="24" t="s">
        <v>18</v>
      </c>
      <c r="D39" s="6"/>
      <c r="E39" s="6"/>
      <c r="F39" s="19">
        <f>F40</f>
        <v>-53000</v>
      </c>
      <c r="G39" s="20">
        <v>0</v>
      </c>
      <c r="H39" s="20">
        <v>0</v>
      </c>
    </row>
    <row r="40" spans="1:8" ht="32.25" customHeight="1">
      <c r="A40" s="15" t="s">
        <v>46</v>
      </c>
      <c r="B40" s="24" t="s">
        <v>44</v>
      </c>
      <c r="C40" s="24" t="s">
        <v>18</v>
      </c>
      <c r="D40" s="18" t="s">
        <v>47</v>
      </c>
      <c r="E40" s="6"/>
      <c r="F40" s="19">
        <v>-53000</v>
      </c>
      <c r="G40" s="20">
        <v>0</v>
      </c>
      <c r="H40" s="20">
        <v>0</v>
      </c>
    </row>
    <row r="41" spans="1:8" ht="34.5" customHeight="1">
      <c r="A41" s="15" t="s">
        <v>41</v>
      </c>
      <c r="B41" s="24" t="s">
        <v>44</v>
      </c>
      <c r="C41" s="24" t="s">
        <v>18</v>
      </c>
      <c r="D41" s="18" t="s">
        <v>47</v>
      </c>
      <c r="E41" s="18">
        <v>200</v>
      </c>
      <c r="F41" s="19">
        <v>-53000</v>
      </c>
      <c r="G41" s="20">
        <v>0</v>
      </c>
      <c r="H41" s="20">
        <v>0</v>
      </c>
    </row>
    <row r="42" spans="1:8" ht="36.75" customHeight="1">
      <c r="A42" s="15" t="s">
        <v>42</v>
      </c>
      <c r="B42" s="24" t="s">
        <v>44</v>
      </c>
      <c r="C42" s="24" t="s">
        <v>18</v>
      </c>
      <c r="D42" s="18" t="s">
        <v>47</v>
      </c>
      <c r="E42" s="18">
        <v>240</v>
      </c>
      <c r="F42" s="19">
        <v>-53000</v>
      </c>
      <c r="G42" s="20">
        <v>0</v>
      </c>
      <c r="H42" s="20">
        <v>0</v>
      </c>
    </row>
    <row r="43" spans="1:8" ht="23.25" customHeight="1">
      <c r="A43" s="30" t="s">
        <v>48</v>
      </c>
      <c r="B43" s="31" t="s">
        <v>49</v>
      </c>
      <c r="C43" s="7"/>
      <c r="D43" s="8"/>
      <c r="E43" s="8"/>
      <c r="F43" s="29">
        <v>-120000</v>
      </c>
      <c r="G43" s="4">
        <v>0</v>
      </c>
      <c r="H43" s="4">
        <v>0</v>
      </c>
    </row>
    <row r="44" spans="1:8" ht="21" customHeight="1">
      <c r="A44" s="15" t="s">
        <v>50</v>
      </c>
      <c r="B44" s="17" t="s">
        <v>49</v>
      </c>
      <c r="C44" s="17" t="s">
        <v>37</v>
      </c>
      <c r="D44" s="6"/>
      <c r="E44" s="6"/>
      <c r="F44" s="19">
        <v>-120000</v>
      </c>
      <c r="G44" s="20">
        <v>0</v>
      </c>
      <c r="H44" s="20">
        <v>0</v>
      </c>
    </row>
    <row r="45" spans="1:8" ht="48.95" customHeight="1">
      <c r="A45" s="15" t="s">
        <v>51</v>
      </c>
      <c r="B45" s="17" t="s">
        <v>49</v>
      </c>
      <c r="C45" s="17" t="s">
        <v>37</v>
      </c>
      <c r="D45" s="18" t="s">
        <v>52</v>
      </c>
      <c r="E45" s="6"/>
      <c r="F45" s="19">
        <v>-120000</v>
      </c>
      <c r="G45" s="20">
        <v>0</v>
      </c>
      <c r="H45" s="20">
        <v>0</v>
      </c>
    </row>
    <row r="46" spans="1:8" ht="21" customHeight="1">
      <c r="A46" s="15" t="s">
        <v>53</v>
      </c>
      <c r="B46" s="17" t="s">
        <v>49</v>
      </c>
      <c r="C46" s="17" t="s">
        <v>37</v>
      </c>
      <c r="D46" s="18" t="s">
        <v>52</v>
      </c>
      <c r="E46" s="18">
        <v>500</v>
      </c>
      <c r="F46" s="19">
        <v>-120000</v>
      </c>
      <c r="G46" s="20">
        <v>0</v>
      </c>
      <c r="H46" s="20">
        <v>0</v>
      </c>
    </row>
    <row r="47" spans="1:8" ht="24" customHeight="1">
      <c r="A47" s="15" t="s">
        <v>54</v>
      </c>
      <c r="B47" s="17" t="s">
        <v>49</v>
      </c>
      <c r="C47" s="17" t="s">
        <v>37</v>
      </c>
      <c r="D47" s="18" t="s">
        <v>52</v>
      </c>
      <c r="E47" s="18">
        <v>540</v>
      </c>
      <c r="F47" s="19">
        <v>-120000</v>
      </c>
      <c r="G47" s="20">
        <v>0</v>
      </c>
      <c r="H47" s="20">
        <v>0</v>
      </c>
    </row>
    <row r="48" spans="1:8" ht="15" customHeight="1">
      <c r="A48" s="35" t="s">
        <v>19</v>
      </c>
      <c r="B48" s="35"/>
      <c r="C48" s="35"/>
      <c r="D48" s="35"/>
      <c r="E48" s="35"/>
      <c r="F48" s="4">
        <f>F43+F38+F29+F25+F33</f>
        <v>-197465</v>
      </c>
      <c r="G48" s="4">
        <v>0</v>
      </c>
      <c r="H48" s="4">
        <v>0</v>
      </c>
    </row>
  </sheetData>
  <mergeCells count="19"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3:G13"/>
    <mergeCell ref="F14:G14"/>
    <mergeCell ref="F15:G15"/>
    <mergeCell ref="F16:G16"/>
    <mergeCell ref="A48:E48"/>
    <mergeCell ref="F12:G12"/>
    <mergeCell ref="F17:G17"/>
    <mergeCell ref="F18:G18"/>
    <mergeCell ref="A19:G19"/>
    <mergeCell ref="A20:G20"/>
  </mergeCells>
  <pageMargins left="0.39370078740157483" right="0.19685039370078741" top="0.35433070866141736" bottom="0.31496062992125984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2022-12-20T12:41:53Z</dcterms:modified>
</cp:coreProperties>
</file>